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filterPrivacy="1" autoCompressPictures="0" defaultThemeVersion="124226"/>
  <xr:revisionPtr revIDLastSave="0" documentId="13_ncr:1_{CE6D053E-B521-4016-9604-E8DF28FDB9D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Dettaglio Tecnico Economico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15" i="3" l="1"/>
  <c r="H5" i="3"/>
  <c r="G13" i="3" l="1"/>
  <c r="H6" i="3"/>
  <c r="G11" i="3"/>
  <c r="G9" i="3"/>
  <c r="H4" i="3"/>
  <c r="H7" i="3" l="1"/>
  <c r="F19" i="3" s="1"/>
</calcChain>
</file>

<file path=xl/sharedStrings.xml><?xml version="1.0" encoding="utf-8"?>
<sst xmlns="http://schemas.openxmlformats.org/spreadsheetml/2006/main" count="27" uniqueCount="24">
  <si>
    <t>Celle da compilare</t>
  </si>
  <si>
    <t>Descrizione</t>
  </si>
  <si>
    <t>Codice</t>
  </si>
  <si>
    <t>Quantità</t>
  </si>
  <si>
    <t>Unità di misura Quantità</t>
  </si>
  <si>
    <t>Importo unitario</t>
  </si>
  <si>
    <t>Unità di misura 
Importo unitario</t>
  </si>
  <si>
    <t>Totale</t>
  </si>
  <si>
    <t>mesi</t>
  </si>
  <si>
    <t>€</t>
  </si>
  <si>
    <t>Prezzo Totale Offerto al netto dell'IVA</t>
  </si>
  <si>
    <t>Ampliamento dell’impianto di sicurezza (opzionale), di cui al paragrafo 2.5 del Capitolato tecnico</t>
  </si>
  <si>
    <r>
      <rPr>
        <b/>
        <sz val="12"/>
        <color theme="1"/>
        <rFont val="Arial"/>
        <family val="2"/>
      </rPr>
      <t xml:space="preserve">Oneri aziendali (non soggetti a ribasso) </t>
    </r>
    <r>
      <rPr>
        <sz val="12"/>
        <color theme="1"/>
        <rFont val="Arial"/>
        <family val="2"/>
      </rPr>
      <t>concernenti l'adempimento delle disposizioni in materia di salute e sicurezza sui luoghi di lavoro (</t>
    </r>
    <r>
      <rPr>
        <b/>
        <sz val="12"/>
        <color theme="1"/>
        <rFont val="Arial"/>
        <family val="2"/>
      </rPr>
      <t>Devono essere &gt;0</t>
    </r>
    <r>
      <rPr>
        <sz val="12"/>
        <color theme="1"/>
        <rFont val="Arial"/>
        <family val="2"/>
      </rPr>
      <t>)  secondo quanto indicato nel documento Richiesta di offerta</t>
    </r>
  </si>
  <si>
    <r>
      <rPr>
        <b/>
        <sz val="12"/>
        <color theme="1"/>
        <rFont val="Arial"/>
        <family val="2"/>
      </rPr>
      <t xml:space="preserve">Inserire il CCNL applicato e il relativo codice </t>
    </r>
    <r>
      <rPr>
        <sz val="12"/>
        <color theme="1"/>
        <rFont val="Arial"/>
        <family val="2"/>
      </rPr>
      <t>secondo quanto indicato nel documento Richiesta di offerta</t>
    </r>
  </si>
  <si>
    <t>Canone mensile per i servizi di cui al Par. 2.2 del Capitolato tecnico e gli interventi di ripristino di importo inferiore o uguale a 100,00 €, inclusi i componenti da sostituire e il costo della manodopera, di cui al Par. 2.3 del Capitolato tecnico</t>
  </si>
  <si>
    <t>Costi della sicurezza da DUVRI (€)</t>
  </si>
  <si>
    <t>costi della sicurezza (DUVRI)</t>
  </si>
  <si>
    <t>pezzo</t>
  </si>
  <si>
    <t>Prezzo totale a base d'asta al netto dell'IVA</t>
  </si>
  <si>
    <t>Plafond previsto per gli interventi di ripristino di importo superiore a 100,00 € di cui al paragrafo 2.4 del Capitolato tecnico.</t>
  </si>
  <si>
    <r>
      <rPr>
        <b/>
        <sz val="12"/>
        <color theme="1"/>
        <rFont val="Arial"/>
        <family val="2"/>
      </rPr>
      <t>Inserire sconto offerto sui prezzi relativi al "Prezzario DEI – Impianti Elettrici"</t>
    </r>
    <r>
      <rPr>
        <sz val="12"/>
        <color theme="1"/>
        <rFont val="Arial"/>
        <family val="2"/>
      </rPr>
      <t xml:space="preserve"> per i componenti da sostituire in caso di ripristino di importo superiore a 100,00 €, di cui al paragrafo 2.4 del Capitolato tecnico.</t>
    </r>
  </si>
  <si>
    <t xml:space="preserve">Prezzo totale offerto al netto dell'IVA </t>
  </si>
  <si>
    <r>
      <rPr>
        <b/>
        <sz val="12"/>
        <color theme="1"/>
        <rFont val="Arial"/>
        <family val="2"/>
      </rPr>
      <t>Di cui costi della manodopera</t>
    </r>
    <r>
      <rPr>
        <sz val="12"/>
        <color theme="1"/>
        <rFont val="Arial"/>
        <family val="2"/>
      </rPr>
      <t xml:space="preserve">
(stimati dalla stazione appaltante pari a </t>
    </r>
    <r>
      <rPr>
        <b/>
        <sz val="12"/>
        <color theme="1"/>
        <rFont val="Arial"/>
        <family val="2"/>
      </rPr>
      <t xml:space="preserve">Euro </t>
    </r>
    <r>
      <rPr>
        <b/>
        <sz val="12"/>
        <rFont val="Arial"/>
        <family val="2"/>
      </rPr>
      <t>18.500,00</t>
    </r>
    <r>
      <rPr>
        <sz val="12"/>
        <rFont val="Arial"/>
        <family val="2"/>
      </rPr>
      <t>)</t>
    </r>
  </si>
  <si>
    <t>Procedura MePA n. 4779387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</si>
</sst>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&quot;€&quot;\ #,##0.00"/>
    <numFmt numFmtId="165" formatCode="_-&quot;€&quot;\ * #,##0.00_-;\-&quot;€&quot;\ * #,##0.00_-;_-&quot;€&quot;\ * &quot;-&quot;??_-;_-@_-"/>
    <numFmt numFmtId="166" formatCode="#,##0.00\ &quot;€&quot;"/>
    <numFmt numFmtId="167" formatCode="&quot;€&quot;\ #,##0.000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Calibri"/>
      <family val="2"/>
      <scheme val="minor"/>
    </font>
    <font>
      <sz val="14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63">
    <xf numFmtId="0" fontId="0" fillId="0" borderId="0" xfId="0"/>
    <xf numFmtId="0" fontId="3" fillId="0" borderId="0" xfId="0" applyFont="1"/>
    <xf numFmtId="0" fontId="2" fillId="0" borderId="3" xfId="0" applyFont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49" fontId="7" fillId="4" borderId="12" xfId="0" applyNumberFormat="1" applyFont="1" applyFill="1" applyBorder="1" applyAlignment="1">
      <alignment vertical="center" wrapText="1"/>
    </xf>
    <xf numFmtId="49" fontId="7" fillId="4" borderId="13" xfId="0" applyNumberFormat="1" applyFont="1" applyFill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49" fontId="7" fillId="4" borderId="15" xfId="0" applyNumberFormat="1" applyFont="1" applyFill="1" applyBorder="1" applyAlignment="1">
      <alignment vertical="center" wrapText="1"/>
    </xf>
    <xf numFmtId="0" fontId="7" fillId="4" borderId="16" xfId="0" applyFont="1" applyFill="1" applyBorder="1" applyAlignment="1">
      <alignment horizontal="center" vertical="center" wrapText="1"/>
    </xf>
    <xf numFmtId="49" fontId="7" fillId="4" borderId="17" xfId="0" applyNumberFormat="1" applyFont="1" applyFill="1" applyBorder="1" applyAlignment="1">
      <alignment vertical="center" wrapText="1"/>
    </xf>
    <xf numFmtId="49" fontId="7" fillId="4" borderId="18" xfId="0" applyNumberFormat="1" applyFont="1" applyFill="1" applyBorder="1" applyAlignment="1">
      <alignment horizontal="center" vertical="center" wrapText="1"/>
    </xf>
    <xf numFmtId="164" fontId="8" fillId="0" borderId="18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4" fillId="0" borderId="19" xfId="0" applyFont="1" applyBorder="1" applyAlignment="1">
      <alignment vertical="center"/>
    </xf>
    <xf numFmtId="0" fontId="4" fillId="0" borderId="19" xfId="0" applyFont="1" applyBorder="1" applyAlignment="1">
      <alignment horizontal="right" vertical="center"/>
    </xf>
    <xf numFmtId="164" fontId="2" fillId="4" borderId="1" xfId="0" applyNumberFormat="1" applyFont="1" applyFill="1" applyBorder="1" applyAlignment="1">
      <alignment horizontal="center" vertical="center" wrapText="1"/>
    </xf>
    <xf numFmtId="0" fontId="10" fillId="0" borderId="0" xfId="1" applyFont="1" applyAlignment="1">
      <alignment horizontal="right" vertical="center"/>
    </xf>
    <xf numFmtId="164" fontId="10" fillId="0" borderId="0" xfId="1" applyNumberFormat="1" applyFont="1" applyAlignment="1">
      <alignment horizontal="center" vertical="center"/>
    </xf>
    <xf numFmtId="0" fontId="4" fillId="0" borderId="0" xfId="0" applyFont="1"/>
    <xf numFmtId="0" fontId="6" fillId="0" borderId="0" xfId="0" applyFont="1"/>
    <xf numFmtId="0" fontId="8" fillId="0" borderId="0" xfId="0" applyFont="1"/>
    <xf numFmtId="0" fontId="2" fillId="0" borderId="0" xfId="0" applyFont="1"/>
    <xf numFmtId="164" fontId="13" fillId="0" borderId="0" xfId="0" applyNumberFormat="1" applyFont="1" applyAlignment="1">
      <alignment horizontal="center" vertical="center" wrapText="1"/>
    </xf>
    <xf numFmtId="164" fontId="0" fillId="0" borderId="0" xfId="0" applyNumberFormat="1"/>
    <xf numFmtId="1" fontId="7" fillId="4" borderId="13" xfId="0" applyNumberFormat="1" applyFont="1" applyFill="1" applyBorder="1" applyAlignment="1">
      <alignment horizontal="center" vertical="center" wrapText="1"/>
    </xf>
    <xf numFmtId="1" fontId="7" fillId="4" borderId="18" xfId="0" applyNumberFormat="1" applyFont="1" applyFill="1" applyBorder="1" applyAlignment="1">
      <alignment horizontal="center" vertical="center" wrapText="1"/>
    </xf>
    <xf numFmtId="164" fontId="1" fillId="6" borderId="7" xfId="0" applyNumberFormat="1" applyFont="1" applyFill="1" applyBorder="1" applyAlignment="1" applyProtection="1">
      <alignment horizontal="center" vertical="center"/>
      <protection locked="0"/>
    </xf>
    <xf numFmtId="166" fontId="6" fillId="0" borderId="0" xfId="0" applyNumberFormat="1" applyFont="1"/>
    <xf numFmtId="164" fontId="1" fillId="6" borderId="5" xfId="0" applyNumberFormat="1" applyFont="1" applyFill="1" applyBorder="1" applyAlignment="1" applyProtection="1">
      <alignment horizontal="center" vertical="center" wrapText="1"/>
      <protection locked="0"/>
    </xf>
    <xf numFmtId="164" fontId="16" fillId="0" borderId="10" xfId="0" applyNumberFormat="1" applyFont="1" applyBorder="1" applyAlignment="1">
      <alignment horizontal="center" vertical="center"/>
    </xf>
    <xf numFmtId="1" fontId="7" fillId="7" borderId="5" xfId="0" quotePrefix="1" applyNumberFormat="1" applyFont="1" applyFill="1" applyBorder="1" applyAlignment="1">
      <alignment horizontal="center" vertical="center" wrapText="1"/>
    </xf>
    <xf numFmtId="49" fontId="7" fillId="7" borderId="5" xfId="0" applyNumberFormat="1" applyFont="1" applyFill="1" applyBorder="1" applyAlignment="1">
      <alignment horizontal="center" vertical="center" wrapText="1"/>
    </xf>
    <xf numFmtId="164" fontId="8" fillId="7" borderId="13" xfId="0" applyNumberFormat="1" applyFont="1" applyFill="1" applyBorder="1" applyAlignment="1">
      <alignment horizontal="center" vertical="center" wrapText="1"/>
    </xf>
    <xf numFmtId="164" fontId="8" fillId="7" borderId="14" xfId="0" applyNumberFormat="1" applyFont="1" applyFill="1" applyBorder="1" applyAlignment="1">
      <alignment horizontal="center" vertical="center" wrapText="1"/>
    </xf>
    <xf numFmtId="43" fontId="1" fillId="6" borderId="7" xfId="5" applyFont="1" applyFill="1" applyBorder="1" applyAlignment="1" applyProtection="1">
      <alignment horizontal="center" vertical="center"/>
      <protection locked="0"/>
    </xf>
    <xf numFmtId="167" fontId="13" fillId="0" borderId="0" xfId="0" applyNumberFormat="1" applyFont="1" applyAlignment="1">
      <alignment horizontal="center" vertical="center" wrapText="1"/>
    </xf>
    <xf numFmtId="10" fontId="16" fillId="0" borderId="10" xfId="6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/>
    </xf>
    <xf numFmtId="49" fontId="1" fillId="6" borderId="7" xfId="0" applyNumberFormat="1" applyFont="1" applyFill="1" applyBorder="1" applyAlignment="1" applyProtection="1">
      <alignment horizontal="center" vertical="center"/>
      <protection locked="0"/>
    </xf>
    <xf numFmtId="49" fontId="2" fillId="0" borderId="0" xfId="0" applyNumberFormat="1" applyFont="1" applyAlignment="1">
      <alignment horizontal="left" vertical="top"/>
    </xf>
    <xf numFmtId="0" fontId="9" fillId="0" borderId="2" xfId="1" applyFont="1" applyBorder="1" applyAlignment="1">
      <alignment horizontal="center" vertical="center" wrapText="1"/>
    </xf>
    <xf numFmtId="0" fontId="9" fillId="0" borderId="19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164" fontId="11" fillId="0" borderId="2" xfId="1" applyNumberFormat="1" applyFont="1" applyBorder="1" applyAlignment="1">
      <alignment horizontal="center" vertical="center"/>
    </xf>
    <xf numFmtId="164" fontId="11" fillId="0" borderId="4" xfId="1" applyNumberFormat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0" fontId="12" fillId="5" borderId="20" xfId="0" applyFont="1" applyFill="1" applyBorder="1" applyAlignment="1">
      <alignment horizontal="center" vertical="center"/>
    </xf>
    <xf numFmtId="0" fontId="12" fillId="5" borderId="21" xfId="0" applyFont="1" applyFill="1" applyBorder="1" applyAlignment="1">
      <alignment horizontal="center" vertical="center"/>
    </xf>
    <xf numFmtId="0" fontId="12" fillId="5" borderId="22" xfId="0" applyFont="1" applyFill="1" applyBorder="1" applyAlignment="1">
      <alignment horizontal="center" vertical="center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19" xfId="0" applyNumberFormat="1" applyFont="1" applyBorder="1" applyAlignment="1">
      <alignment horizontal="left" vertical="center" wrapText="1"/>
    </xf>
    <xf numFmtId="49" fontId="13" fillId="0" borderId="4" xfId="0" applyNumberFormat="1" applyFont="1" applyBorder="1" applyAlignment="1">
      <alignment horizontal="left" vertical="center" wrapText="1"/>
    </xf>
    <xf numFmtId="164" fontId="9" fillId="0" borderId="2" xfId="1" applyNumberFormat="1" applyFont="1" applyBorder="1" applyAlignment="1">
      <alignment horizontal="center" vertical="center"/>
    </xf>
    <xf numFmtId="164" fontId="9" fillId="0" borderId="4" xfId="1" applyNumberFormat="1" applyFont="1" applyBorder="1" applyAlignment="1">
      <alignment horizontal="center" vertical="center"/>
    </xf>
  </cellXfs>
  <cellStyles count="7">
    <cellStyle name="Migliaia" xfId="5" builtinId="3"/>
    <cellStyle name="Normale" xfId="0" builtinId="0"/>
    <cellStyle name="Normale 2" xfId="2" xr:uid="{00000000-0005-0000-0000-000001000000}"/>
    <cellStyle name="Normale 3" xfId="1" xr:uid="{00000000-0005-0000-0000-000002000000}"/>
    <cellStyle name="Percentuale" xfId="6" builtinId="5"/>
    <cellStyle name="Percentuale 2" xfId="3" xr:uid="{00000000-0005-0000-0000-000004000000}"/>
    <cellStyle name="Valuta 2" xfId="4" xr:uid="{00000000-0005-0000-0000-000005000000}"/>
  </cellStyles>
  <dxfs count="8"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CD850-B666-4D2F-AD96-8A6B56CD4366}">
  <sheetPr>
    <pageSetUpPr fitToPage="1"/>
  </sheetPr>
  <dimension ref="B1:J23"/>
  <sheetViews>
    <sheetView showGridLines="0" tabSelected="1" zoomScale="88" zoomScaleNormal="88" workbookViewId="0">
      <selection activeCell="H17" sqref="H17"/>
    </sheetView>
  </sheetViews>
  <sheetFormatPr defaultColWidth="8.81640625" defaultRowHeight="14.5" x14ac:dyDescent="0.35"/>
  <cols>
    <col min="1" max="1" width="1.7265625" customWidth="1"/>
    <col min="2" max="2" width="7.08984375" bestFit="1" customWidth="1"/>
    <col min="3" max="3" width="65.1796875" customWidth="1"/>
    <col min="4" max="4" width="13.7265625" customWidth="1"/>
    <col min="5" max="5" width="15.1796875" customWidth="1"/>
    <col min="6" max="6" width="25.81640625" customWidth="1"/>
    <col min="7" max="7" width="29.26953125" customWidth="1"/>
    <col min="8" max="8" width="25" customWidth="1"/>
    <col min="10" max="10" width="10.81640625" bestFit="1" customWidth="1"/>
  </cols>
  <sheetData>
    <row r="1" spans="2:10" ht="18" customHeight="1" thickBot="1" x14ac:dyDescent="0.4">
      <c r="B1" s="46" t="s">
        <v>23</v>
      </c>
      <c r="C1" s="46"/>
      <c r="H1" s="1"/>
    </row>
    <row r="2" spans="2:10" ht="16" thickBot="1" x14ac:dyDescent="0.4">
      <c r="F2" s="2" t="s">
        <v>0</v>
      </c>
      <c r="H2" s="1"/>
    </row>
    <row r="3" spans="2:10" ht="31.5" thickBot="1" x14ac:dyDescent="0.4">
      <c r="B3" s="3" t="s">
        <v>2</v>
      </c>
      <c r="C3" s="4" t="s">
        <v>1</v>
      </c>
      <c r="D3" s="5" t="s">
        <v>3</v>
      </c>
      <c r="E3" s="5" t="s">
        <v>4</v>
      </c>
      <c r="F3" s="6" t="s">
        <v>5</v>
      </c>
      <c r="G3" s="5" t="s">
        <v>6</v>
      </c>
      <c r="H3" s="7" t="s">
        <v>7</v>
      </c>
    </row>
    <row r="4" spans="2:10" ht="62" x14ac:dyDescent="0.35">
      <c r="B4" s="8">
        <v>1</v>
      </c>
      <c r="C4" s="9" t="s">
        <v>14</v>
      </c>
      <c r="D4" s="31">
        <v>36</v>
      </c>
      <c r="E4" s="10" t="s">
        <v>8</v>
      </c>
      <c r="F4" s="35"/>
      <c r="G4" s="11" t="s">
        <v>9</v>
      </c>
      <c r="H4" s="12" t="str">
        <f>IF(F4="","Inserire importo",F4*D4)</f>
        <v>Inserire importo</v>
      </c>
      <c r="J4" s="30"/>
    </row>
    <row r="5" spans="2:10" ht="31" x14ac:dyDescent="0.35">
      <c r="B5" s="13">
        <v>2</v>
      </c>
      <c r="C5" s="14" t="s">
        <v>19</v>
      </c>
      <c r="D5" s="37">
        <v>5000</v>
      </c>
      <c r="E5" s="38" t="s">
        <v>9</v>
      </c>
      <c r="F5" s="37">
        <v>1</v>
      </c>
      <c r="G5" s="39" t="s">
        <v>9</v>
      </c>
      <c r="H5" s="40">
        <f>D5*F5</f>
        <v>5000</v>
      </c>
      <c r="J5" s="30"/>
    </row>
    <row r="6" spans="2:10" ht="31.5" thickBot="1" x14ac:dyDescent="0.4">
      <c r="B6" s="15">
        <v>3</v>
      </c>
      <c r="C6" s="16" t="s">
        <v>11</v>
      </c>
      <c r="D6" s="32">
        <v>20</v>
      </c>
      <c r="E6" s="17" t="s">
        <v>17</v>
      </c>
      <c r="F6" s="35"/>
      <c r="G6" s="18" t="s">
        <v>9</v>
      </c>
      <c r="H6" s="12" t="str">
        <f>IF(F6="","Inserire importo",F6*D6)</f>
        <v>Inserire importo</v>
      </c>
      <c r="J6" s="30"/>
    </row>
    <row r="7" spans="2:10" ht="40.5" customHeight="1" thickBot="1" x14ac:dyDescent="0.4">
      <c r="B7" s="19"/>
      <c r="C7" s="20"/>
      <c r="D7" s="20"/>
      <c r="E7" s="20"/>
      <c r="F7" s="20"/>
      <c r="G7" s="21" t="s">
        <v>10</v>
      </c>
      <c r="H7" s="22" t="str">
        <f>IF(H4="Inserire importo","Inserire tutti i valori",IF(H5="Inserire percentuale","Inserire tutti i valori",IF(H6="Inserire importo","Inserire tutti i valori",IF((H4+H5+H6)&lt;=F17,(SUM(H4:H6)),"ERRORE l'importo offerto supera la base d'asta"))))</f>
        <v>Inserire tutti i valori</v>
      </c>
      <c r="J7" s="30"/>
    </row>
    <row r="8" spans="2:10" ht="14.15" customHeight="1" thickBot="1" x14ac:dyDescent="0.4">
      <c r="B8" s="55"/>
      <c r="C8" s="56"/>
      <c r="D8" s="56"/>
      <c r="E8" s="56"/>
      <c r="F8" s="57"/>
    </row>
    <row r="9" spans="2:10" ht="54" customHeight="1" thickBot="1" x14ac:dyDescent="0.4">
      <c r="B9" s="58" t="s">
        <v>22</v>
      </c>
      <c r="C9" s="59"/>
      <c r="D9" s="60"/>
      <c r="F9" s="33"/>
      <c r="G9" s="36" t="str">
        <f>IF(F9="","Inserire importo",F9)</f>
        <v>Inserire importo</v>
      </c>
      <c r="J9" s="30"/>
    </row>
    <row r="10" spans="2:10" ht="29.15" customHeight="1" thickBot="1" x14ac:dyDescent="0.4">
      <c r="B10" s="27"/>
      <c r="C10" s="27"/>
      <c r="D10" s="27"/>
      <c r="F10" s="28"/>
      <c r="G10" s="29"/>
    </row>
    <row r="11" spans="2:10" ht="62.65" customHeight="1" thickBot="1" x14ac:dyDescent="0.4">
      <c r="B11" s="58" t="s">
        <v>12</v>
      </c>
      <c r="C11" s="59"/>
      <c r="D11" s="60"/>
      <c r="F11" s="33"/>
      <c r="G11" s="36" t="str">
        <f>IF(F11="","Inserire importo",F11)</f>
        <v>Inserire importo</v>
      </c>
    </row>
    <row r="12" spans="2:10" ht="29.15" customHeight="1" thickBot="1" x14ac:dyDescent="0.4">
      <c r="B12" s="27"/>
      <c r="C12" s="27"/>
      <c r="D12" s="27"/>
      <c r="F12" s="28"/>
      <c r="G12" s="29"/>
    </row>
    <row r="13" spans="2:10" ht="62.65" customHeight="1" thickBot="1" x14ac:dyDescent="0.4">
      <c r="B13" s="58" t="s">
        <v>13</v>
      </c>
      <c r="C13" s="59"/>
      <c r="D13" s="60"/>
      <c r="F13" s="45"/>
      <c r="G13" s="44" t="str">
        <f>IF(F13="","Inserire CCNL applicato",F13)</f>
        <v>Inserire CCNL applicato</v>
      </c>
    </row>
    <row r="14" spans="2:10" ht="29.15" customHeight="1" thickBot="1" x14ac:dyDescent="0.4">
      <c r="B14" s="27"/>
      <c r="C14" s="27"/>
      <c r="D14" s="27"/>
      <c r="F14" s="28"/>
      <c r="G14" s="29"/>
    </row>
    <row r="15" spans="2:10" ht="62.65" customHeight="1" thickBot="1" x14ac:dyDescent="0.4">
      <c r="B15" s="58" t="s">
        <v>20</v>
      </c>
      <c r="C15" s="59"/>
      <c r="D15" s="60"/>
      <c r="F15" s="41"/>
      <c r="G15" s="43" t="str">
        <f>IF(F15="","Inserire sconto offerto sul Prezziario DEI",F15/100)</f>
        <v>Inserire sconto offerto sul Prezziario DEI</v>
      </c>
    </row>
    <row r="16" spans="2:10" ht="29.15" customHeight="1" thickBot="1" x14ac:dyDescent="0.4">
      <c r="B16" s="27"/>
      <c r="C16" s="27"/>
      <c r="D16" s="27"/>
      <c r="F16" s="28"/>
      <c r="G16" s="42"/>
    </row>
    <row r="17" spans="2:10" ht="41.25" customHeight="1" thickBot="1" x14ac:dyDescent="0.4">
      <c r="B17" s="47" t="s">
        <v>18</v>
      </c>
      <c r="C17" s="48"/>
      <c r="D17" s="49"/>
      <c r="F17" s="61">
        <v>24700</v>
      </c>
      <c r="G17" s="62"/>
      <c r="H17" s="34"/>
      <c r="J17" s="30"/>
    </row>
    <row r="18" spans="2:10" ht="15" customHeight="1" thickBot="1" x14ac:dyDescent="0.4">
      <c r="D18" s="23"/>
      <c r="F18" s="24"/>
    </row>
    <row r="19" spans="2:10" ht="45.75" customHeight="1" thickBot="1" x14ac:dyDescent="0.4">
      <c r="B19" s="47" t="s">
        <v>21</v>
      </c>
      <c r="C19" s="48"/>
      <c r="D19" s="52"/>
      <c r="F19" s="53" t="str">
        <f>IF(H7="Inserire tutti i valori","Inserire tutti i valori",IF(H4+H5+H6&gt;F17,"ATTENZIONE: l'offerta complessiva è superiore alla Base d'asta",IF(G9="Inserire importo","ATTENZIONE: inserire i costi della manodopera",IF(G11="Inserire importo","ATTENZIONE: inserire gli oneri aziendali",IF(G13="Inserire CCNL applicato","ATTENZIONE: inserire il CCNL applicato",IF(G15="Inserire sconto offerto sul Prezziario DEI","ATTENZIONE: inserire sconto offerto sul Prezziario DEI",H7))))))</f>
        <v>Inserire tutti i valori</v>
      </c>
      <c r="G19" s="54"/>
      <c r="H19" s="30"/>
    </row>
    <row r="21" spans="2:10" ht="15" thickBot="1" x14ac:dyDescent="0.4"/>
    <row r="22" spans="2:10" ht="40.5" customHeight="1" thickBot="1" x14ac:dyDescent="0.4">
      <c r="B22" s="47" t="s">
        <v>16</v>
      </c>
      <c r="C22" s="48" t="s">
        <v>15</v>
      </c>
      <c r="D22" s="49"/>
      <c r="F22" s="50">
        <v>300</v>
      </c>
      <c r="G22" s="51"/>
      <c r="H22" s="26"/>
    </row>
    <row r="23" spans="2:10" ht="18.5" x14ac:dyDescent="0.45">
      <c r="B23" s="25"/>
      <c r="C23" s="25"/>
    </row>
  </sheetData>
  <sheetProtection algorithmName="SHA-512" hashValue="UFBmVMDN1xUUBiUOYEZkshoHb0aM1+gMl9icd5bF3o2Rhqif7E3QvObTq5n2fm77edkawBG6bjlm4nysWet2hw==" saltValue="98rUGz6u+ye4HlJhD9R+Mg==" spinCount="100000" sheet="1" objects="1" scenarios="1"/>
  <protectedRanges>
    <protectedRange sqref="F4 F6" name="Intervallo1"/>
  </protectedRanges>
  <mergeCells count="12">
    <mergeCell ref="B1:C1"/>
    <mergeCell ref="B22:D22"/>
    <mergeCell ref="F22:G22"/>
    <mergeCell ref="B19:D19"/>
    <mergeCell ref="F19:G19"/>
    <mergeCell ref="B8:F8"/>
    <mergeCell ref="B9:D9"/>
    <mergeCell ref="B11:D11"/>
    <mergeCell ref="B13:D13"/>
    <mergeCell ref="B17:D17"/>
    <mergeCell ref="F17:G17"/>
    <mergeCell ref="B15:D15"/>
  </mergeCells>
  <conditionalFormatting sqref="F19">
    <cfRule type="cellIs" dxfId="7" priority="16" stopIfTrue="1" operator="greaterThan">
      <formula>F17</formula>
    </cfRule>
    <cfRule type="cellIs" dxfId="6" priority="17" stopIfTrue="1" operator="lessThanOrEqual">
      <formula>F17</formula>
    </cfRule>
  </conditionalFormatting>
  <conditionalFormatting sqref="G9">
    <cfRule type="containsText" dxfId="5" priority="11" operator="containsText" text="Inserire importo">
      <formula>NOT(ISERROR(SEARCH("Inserire importo",G9)))</formula>
    </cfRule>
  </conditionalFormatting>
  <conditionalFormatting sqref="G11">
    <cfRule type="containsText" dxfId="4" priority="10" operator="containsText" text="Inserire importo">
      <formula>NOT(ISERROR(SEARCH("Inserire importo",G11)))</formula>
    </cfRule>
  </conditionalFormatting>
  <conditionalFormatting sqref="G13">
    <cfRule type="containsText" dxfId="3" priority="9" operator="containsText" text="Inserire CCNL applicato">
      <formula>NOT(ISERROR(SEARCH("Inserire CCNL applicato",G13)))</formula>
    </cfRule>
  </conditionalFormatting>
  <conditionalFormatting sqref="G15">
    <cfRule type="containsText" dxfId="2" priority="1" operator="containsText" text="Inserire sconto offerto sul Prezziario DEI">
      <formula>NOT(ISERROR(SEARCH("Inserire sconto offerto sul Prezziario DEI",G15)))</formula>
    </cfRule>
  </conditionalFormatting>
  <conditionalFormatting sqref="H4:H6">
    <cfRule type="cellIs" dxfId="1" priority="13" operator="greaterThan">
      <formula>"&gt;$G$10"</formula>
    </cfRule>
  </conditionalFormatting>
  <conditionalFormatting sqref="H7">
    <cfRule type="cellIs" dxfId="0" priority="18" stopIfTrue="1" operator="greaterThan">
      <formula>F17</formula>
    </cfRule>
  </conditionalFormatting>
  <conditionalFormatting sqref="H19">
    <cfRule type="expression" priority="12">
      <formula>"H7&lt;H15"</formula>
    </cfRule>
  </conditionalFormatting>
  <dataValidations count="5">
    <dataValidation type="custom" operator="greaterThan" allowBlank="1" showInputMessage="1" showErrorMessage="1" error="L'importo deve essere maggiore di zero e sono ammesse solo 2 cifre decimali" sqref="F9:F10 F12" xr:uid="{59988222-080B-4E40-9105-1E3546A52286}">
      <formula1>AND((LEN(F9)-LEN(INT(F9)))&lt;=3,F9&gt;0)</formula1>
    </dataValidation>
    <dataValidation type="custom" operator="greaterThan" allowBlank="1" showInputMessage="1" showErrorMessage="1" error="L'importo deve essere intero e maggiore di zero" sqref="F11 F14 F16" xr:uid="{4FF5B9BA-CA4D-4FD4-84E5-662A53598C90}">
      <formula1>AND((LEN(F11)-LEN(INT(F11)))&lt;=3,F11&gt;0)</formula1>
    </dataValidation>
    <dataValidation operator="equal" allowBlank="1" showInputMessage="1" showErrorMessage="1" error="Non è possibile inserire più di due cifre decimali" sqref="G4:G6" xr:uid="{9AA47843-746D-4E2D-A9CA-0893F7B75D75}"/>
    <dataValidation type="custom" operator="equal" allowBlank="1" showInputMessage="1" showErrorMessage="1" error="Non è possibile inserire più di due cifre decimali o un valore pari a zero" sqref="F4 F6" xr:uid="{B52F1527-E39F-4C2E-84AB-FA3160466D92}">
      <formula1>AND((LEN(F4)-LEN(INT(F4)))&lt;=3,F4&lt;&gt;0)</formula1>
    </dataValidation>
    <dataValidation type="decimal" allowBlank="1" showInputMessage="1" showErrorMessage="1" error="La percentuale di sconto dev'essere compresa tra 0,01 e 100 e non può avere più di due decimali" sqref="F15" xr:uid="{CFE09872-5652-450F-B8A4-3C62B90D940F}">
      <formula1>0.01</formula1>
      <formula2>100</formula2>
    </dataValidation>
  </dataValidation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Dettaglio Tecnico Economico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2024-10-29T12:10:37Z</dcterms:modified>
</cp:coreProperties>
</file>